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<sst xmlns="http://schemas.openxmlformats.org/spreadsheetml/2006/main" uniqueCount="121">
  <si>
    <t>NASA STELLA Instrument — Color Lookup Table</t>
  </si>
  <si>
    <t>ams-OSRAM AS7265x Bands</t>
  </si>
  <si>
    <t>Category</t>
  </si>
  <si>
    <t>Example</t>
  </si>
  <si>
    <t>HTML value</t>
  </si>
  <si>
    <t>Tricolor values</t>
  </si>
  <si>
    <t>…</t>
  </si>
  <si>
    <t xml:space="preserve">f = c / λ </t>
  </si>
  <si>
    <t>E = h * f</t>
  </si>
  <si>
    <t>Energy (J) / (e*V/J) =  Energy in e*V</t>
  </si>
  <si>
    <t>Band Designation</t>
  </si>
  <si>
    <t>Band middle wavelength ( λ ) </t>
  </si>
  <si>
    <t>Color</t>
  </si>
  <si>
    <t>Band middle Frequency ( f )</t>
  </si>
  <si>
    <t>Energy per photon</t>
  </si>
  <si>
    <t>Channel</t>
  </si>
  <si>
    <t>nanometers</t>
  </si>
  <si>
    <t>HTML Name</t>
  </si>
  <si>
    <t>Swatch</t>
  </si>
  <si>
    <t>Hexadecimal</t>
  </si>
  <si>
    <t>R, G, B</t>
  </si>
  <si>
    <t>THz</t>
  </si>
  <si>
    <t>Joules per photon</t>
  </si>
  <si>
    <t xml:space="preserve">electron*Volts per photon </t>
  </si>
  <si>
    <t>Blueviolet</t>
  </si>
  <si>
    <t>#7e00db</t>
  </si>
  <si>
    <t>126, 0, 219</t>
  </si>
  <si>
    <t>Blue</t>
  </si>
  <si>
    <t>#2300ff</t>
  </si>
  <si>
    <t>35, 0, 255</t>
  </si>
  <si>
    <t>Royalblue</t>
  </si>
  <si>
    <t>#007bff</t>
  </si>
  <si>
    <t>0, 123, 255</t>
  </si>
  <si>
    <t>Darkturquoise</t>
  </si>
  <si>
    <t>#00eaff</t>
  </si>
  <si>
    <t>0, 234, 255</t>
  </si>
  <si>
    <t>Lime</t>
  </si>
  <si>
    <t>#00ff00</t>
  </si>
  <si>
    <t>0, 255, 0</t>
  </si>
  <si>
    <t>Chartreuse</t>
  </si>
  <si>
    <t>#70ff00</t>
  </si>
  <si>
    <t>112, 255, 0</t>
  </si>
  <si>
    <t>Greenyellow</t>
  </si>
  <si>
    <t>#c3ff00</t>
  </si>
  <si>
    <t>195, 255, 0</t>
  </si>
  <si>
    <t>Yellow</t>
  </si>
  <si>
    <t>#ffef00</t>
  </si>
  <si>
    <t>255, 239, 0</t>
  </si>
  <si>
    <t>Orange</t>
  </si>
  <si>
    <t>#ff9b00</t>
  </si>
  <si>
    <t>255, 155, 0</t>
  </si>
  <si>
    <t>Red</t>
  </si>
  <si>
    <t>#fe0000</t>
  </si>
  <si>
    <t>254, 0, 0</t>
  </si>
  <si>
    <t>#df0000</t>
  </si>
  <si>
    <t>223, 0, 0</t>
  </si>
  <si>
    <t>#c90000</t>
  </si>
  <si>
    <t>201, 0, 0</t>
  </si>
  <si>
    <t>Firebrick</t>
  </si>
  <si>
    <t>#b10000</t>
  </si>
  <si>
    <t>177, 0, 0</t>
  </si>
  <si>
    <t>Darkred</t>
  </si>
  <si>
    <t>#940000</t>
  </si>
  <si>
    <t>148, 0, 0</t>
  </si>
  <si>
    <t>Near Infrared</t>
  </si>
  <si>
    <t>#000000</t>
  </si>
  <si>
    <t>0, 0, 0</t>
  </si>
  <si>
    <t>Constants and metric prefix notation</t>
  </si>
  <si>
    <t>Parameter</t>
  </si>
  <si>
    <t>Abbreviation</t>
  </si>
  <si>
    <t>Units</t>
  </si>
  <si>
    <t>Scientific notation</t>
  </si>
  <si>
    <t>Decimal</t>
  </si>
  <si>
    <t>Speed of light</t>
  </si>
  <si>
    <t>c</t>
  </si>
  <si>
    <t>m/s</t>
  </si>
  <si>
    <t>Planck’s constant</t>
  </si>
  <si>
    <t>h</t>
  </si>
  <si>
    <t>kg*m^2/s = J/Hz</t>
  </si>
  <si>
    <t>Joules per electron*Volt</t>
  </si>
  <si>
    <t>J/eV</t>
  </si>
  <si>
    <t>one-trillionth, pico-</t>
  </si>
  <si>
    <t>p</t>
  </si>
  <si>
    <t>one-billionth, nano-</t>
  </si>
  <si>
    <t>n</t>
  </si>
  <si>
    <t>one-millionth, micro-</t>
  </si>
  <si>
    <t>µ</t>
  </si>
  <si>
    <t>one-thousandth, milli</t>
  </si>
  <si>
    <t>m</t>
  </si>
  <si>
    <t>[units]</t>
  </si>
  <si>
    <t>thousand, kilo</t>
  </si>
  <si>
    <t>k</t>
  </si>
  <si>
    <t>million, Mega</t>
  </si>
  <si>
    <t>M</t>
  </si>
  <si>
    <t>billion, Giga</t>
  </si>
  <si>
    <t>G</t>
  </si>
  <si>
    <t>quadrillion, Tera</t>
  </si>
  <si>
    <t>T</t>
  </si>
  <si>
    <t>Sources</t>
  </si>
  <si>
    <t>Line</t>
  </si>
  <si>
    <t>Output</t>
  </si>
  <si>
    <t>ams-OSRAM as7265x sensor information and data sheet</t>
  </si>
  <si>
    <r>
      <rPr>
        <u val="single"/>
        <sz val="10"/>
        <color indexed="8"/>
        <rFont val="Helvetica Neue"/>
      </rPr>
      <t>https://ams-osram.com/products/sensor-solutions/ambient-light-color-spectral-proximity-sensors/ams-as7265x-smart-spectral-sensor</t>
    </r>
  </si>
  <si>
    <t>visible spectrum</t>
  </si>
  <si>
    <r>
      <rPr>
        <u val="single"/>
        <sz val="10"/>
        <color indexed="8"/>
        <rFont val="Helvetica Neue"/>
      </rPr>
      <t>https://en.wikipedia.org/wiki/Visible_spectrum</t>
    </r>
  </si>
  <si>
    <t xml:space="preserve">look up color by wavelength </t>
  </si>
  <si>
    <t>R, G, B color</t>
  </si>
  <si>
    <r>
      <rPr>
        <u val="single"/>
        <sz val="10"/>
        <color indexed="8"/>
        <rFont val="Helvetica Neue"/>
      </rPr>
      <t>https://405nm.com/wavelength-to-color/</t>
    </r>
  </si>
  <si>
    <t>convert R,G,B to hex</t>
  </si>
  <si>
    <t>hexadecimal color</t>
  </si>
  <si>
    <r>
      <rPr>
        <u val="single"/>
        <sz val="10"/>
        <color indexed="8"/>
        <rFont val="Helvetica Neue"/>
      </rPr>
      <t>https://www.w3schools.com/colors/colors_rgb.asp</t>
    </r>
  </si>
  <si>
    <t>look up color name by hex</t>
  </si>
  <si>
    <t>color name</t>
  </si>
  <si>
    <r>
      <rPr>
        <u val="single"/>
        <sz val="10"/>
        <color indexed="8"/>
        <rFont val="Helvetica Neue"/>
      </rPr>
      <t>https://colordesigner.io/color-name-finder</t>
    </r>
  </si>
  <si>
    <r>
      <rPr>
        <u val="single"/>
        <sz val="10"/>
        <color indexed="8"/>
        <rFont val="Helvetica Neue"/>
      </rPr>
      <t>https://en.wikipedia.org/wiki/Planck_constant</t>
    </r>
  </si>
  <si>
    <t>definition of electron*Volt unit of energy</t>
  </si>
  <si>
    <r>
      <rPr>
        <u val="single"/>
        <sz val="10"/>
        <color indexed="8"/>
        <rFont val="Helvetica Neue"/>
      </rPr>
      <t>https://en.wikipedia.org/wiki/Electronvolt</t>
    </r>
  </si>
  <si>
    <t>photon energies</t>
  </si>
  <si>
    <r>
      <rPr>
        <u val="single"/>
        <sz val="10"/>
        <color indexed="8"/>
        <rFont val="Helvetica Neue"/>
      </rPr>
      <t>https://phys.libretexts.org/Bookshelves/College_Physics/College_Physics_1e_(OpenStax)/29:_Introduction_to_Quantum_Physics/29.03:_Photon_Energies_and_the_Electromagnetic_Spectrum</t>
    </r>
  </si>
  <si>
    <t>colorblindness simulator</t>
  </si>
  <si>
    <r>
      <rPr>
        <u val="single"/>
        <sz val="10"/>
        <color indexed="8"/>
        <rFont val="Helvetica Neue"/>
      </rPr>
      <t>https://www.colorhexa.com/2300ff</t>
    </r>
  </si>
</sst>
</file>

<file path=xl/styles.xml><?xml version="1.0" encoding="utf-8"?>
<styleSheet xmlns="http://schemas.openxmlformats.org/spreadsheetml/2006/main">
  <numFmts count="12">
    <numFmt numFmtId="0" formatCode="General"/>
    <numFmt numFmtId="59" formatCode="0.0"/>
    <numFmt numFmtId="60" formatCode="0.000E+00"/>
    <numFmt numFmtId="61" formatCode="0.0###########E+00"/>
    <numFmt numFmtId="62" formatCode="#,##0.0###########"/>
    <numFmt numFmtId="63" formatCode="0.0########E+00"/>
    <numFmt numFmtId="64" formatCode="#,##0.0########"/>
    <numFmt numFmtId="65" formatCode="0.0#####E+00"/>
    <numFmt numFmtId="66" formatCode="#,##0.0#####"/>
    <numFmt numFmtId="67" formatCode="0.0##E+00"/>
    <numFmt numFmtId="68" formatCode="#,##0.0##"/>
    <numFmt numFmtId="69" formatCode="0E+00"/>
  </numFmts>
  <fonts count="6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0"/>
      <color indexed="14"/>
      <name val="Helvetica Neue"/>
    </font>
    <font>
      <u val="single"/>
      <sz val="10"/>
      <color indexed="8"/>
      <name val="Helvetica Neue"/>
    </font>
    <font>
      <sz val="11"/>
      <color indexed="8"/>
      <name val="Helvetica Neue"/>
    </font>
  </fonts>
  <fills count="1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  <fill>
      <patternFill patternType="solid">
        <fgColor indexed="26"/>
        <bgColor auto="1"/>
      </patternFill>
    </fill>
    <fill>
      <patternFill patternType="solid">
        <fgColor indexed="27"/>
        <bgColor auto="1"/>
      </patternFill>
    </fill>
    <fill>
      <patternFill patternType="solid">
        <fgColor indexed="8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0" fontId="2" fillId="2" borderId="2" applyNumberFormat="0" applyFont="1" applyFill="1" applyBorder="1" applyAlignment="1" applyProtection="0">
      <alignment vertical="top" wrapText="1"/>
    </xf>
    <xf numFmtId="0" fontId="2" fillId="3" borderId="3" applyNumberFormat="1" applyFont="1" applyFill="1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vertical="top" wrapText="1"/>
    </xf>
    <xf numFmtId="49" fontId="0" borderId="5" applyNumberFormat="1" applyFont="1" applyFill="0" applyBorder="1" applyAlignment="1" applyProtection="0">
      <alignment vertical="top" wrapText="1"/>
    </xf>
    <xf numFmtId="0" fontId="0" fillId="4" borderId="5" applyNumberFormat="0" applyFont="1" applyFill="1" applyBorder="1" applyAlignment="1" applyProtection="0">
      <alignment vertical="top" wrapText="1"/>
    </xf>
    <xf numFmtId="0" fontId="0" fillId="2" borderId="5" applyNumberFormat="0" applyFont="1" applyFill="1" applyBorder="1" applyAlignment="1" applyProtection="0">
      <alignment vertical="top" wrapText="1"/>
    </xf>
    <xf numFmtId="1" fontId="0" borderId="5" applyNumberFormat="1" applyFont="1" applyFill="0" applyBorder="1" applyAlignment="1" applyProtection="0">
      <alignment vertical="top" wrapText="1"/>
    </xf>
    <xf numFmtId="11" fontId="0" borderId="5" applyNumberFormat="1" applyFont="1" applyFill="0" applyBorder="1" applyAlignment="1" applyProtection="0">
      <alignment vertical="top" wrapText="1"/>
    </xf>
    <xf numFmtId="59" fontId="0" borderId="5" applyNumberFormat="1" applyFont="1" applyFill="0" applyBorder="1" applyAlignment="1" applyProtection="0">
      <alignment vertical="top" wrapText="1"/>
    </xf>
    <xf numFmtId="0" fontId="2" fillId="3" borderId="6" applyNumberFormat="1" applyFont="1" applyFill="1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3" fillId="5" borderId="1" applyNumberFormat="0" applyFont="1" applyFill="1" applyBorder="1" applyAlignment="1" applyProtection="0">
      <alignment vertical="top" wrapText="1"/>
    </xf>
    <xf numFmtId="0" fontId="0" fillId="2" borderId="1" applyNumberFormat="0" applyFont="1" applyFill="1" applyBorder="1" applyAlignment="1" applyProtection="0">
      <alignment vertical="top" wrapText="1"/>
    </xf>
    <xf numFmtId="1" fontId="0" borderId="1" applyNumberFormat="1" applyFont="1" applyFill="0" applyBorder="1" applyAlignment="1" applyProtection="0">
      <alignment vertical="top" wrapText="1"/>
    </xf>
    <xf numFmtId="11" fontId="0" borderId="1" applyNumberFormat="1" applyFont="1" applyFill="0" applyBorder="1" applyAlignment="1" applyProtection="0">
      <alignment vertical="top" wrapText="1"/>
    </xf>
    <xf numFmtId="59" fontId="0" borderId="1" applyNumberFormat="1" applyFont="1" applyFill="0" applyBorder="1" applyAlignment="1" applyProtection="0">
      <alignment vertical="top" wrapText="1"/>
    </xf>
    <xf numFmtId="0" fontId="0" fillId="6" borderId="1" applyNumberFormat="0" applyFont="1" applyFill="1" applyBorder="1" applyAlignment="1" applyProtection="0">
      <alignment vertical="top" wrapText="1"/>
    </xf>
    <xf numFmtId="0" fontId="0" fillId="7" borderId="1" applyNumberFormat="0" applyFont="1" applyFill="1" applyBorder="1" applyAlignment="1" applyProtection="0">
      <alignment vertical="top" wrapText="1"/>
    </xf>
    <xf numFmtId="0" fontId="0" fillId="8" borderId="1" applyNumberFormat="0" applyFont="1" applyFill="1" applyBorder="1" applyAlignment="1" applyProtection="0">
      <alignment vertical="top" wrapText="1"/>
    </xf>
    <xf numFmtId="0" fontId="0" fillId="9" borderId="1" applyNumberFormat="0" applyFont="1" applyFill="1" applyBorder="1" applyAlignment="1" applyProtection="0">
      <alignment vertical="top" wrapText="1"/>
    </xf>
    <xf numFmtId="0" fontId="0" fillId="10" borderId="1" applyNumberFormat="0" applyFont="1" applyFill="1" applyBorder="1" applyAlignment="1" applyProtection="0">
      <alignment vertical="top" wrapText="1"/>
    </xf>
    <xf numFmtId="0" fontId="0" fillId="11" borderId="1" applyNumberFormat="0" applyFont="1" applyFill="1" applyBorder="1" applyAlignment="1" applyProtection="0">
      <alignment vertical="top" wrapText="1"/>
    </xf>
    <xf numFmtId="0" fontId="0" fillId="12" borderId="1" applyNumberFormat="0" applyFont="1" applyFill="1" applyBorder="1" applyAlignment="1" applyProtection="0">
      <alignment vertical="top" wrapText="1"/>
    </xf>
    <xf numFmtId="0" fontId="0" fillId="13" borderId="1" applyNumberFormat="0" applyFont="1" applyFill="1" applyBorder="1" applyAlignment="1" applyProtection="0">
      <alignment vertical="top" wrapText="1"/>
    </xf>
    <xf numFmtId="0" fontId="0" fillId="14" borderId="1" applyNumberFormat="0" applyFont="1" applyFill="1" applyBorder="1" applyAlignment="1" applyProtection="0">
      <alignment vertical="top" wrapText="1"/>
    </xf>
    <xf numFmtId="0" fontId="0" fillId="15" borderId="1" applyNumberFormat="0" applyFont="1" applyFill="1" applyBorder="1" applyAlignment="1" applyProtection="0">
      <alignment vertical="top" wrapText="1"/>
    </xf>
    <xf numFmtId="0" fontId="0" fillId="16" borderId="1" applyNumberFormat="0" applyFont="1" applyFill="1" applyBorder="1" applyAlignment="1" applyProtection="0">
      <alignment vertical="top" wrapText="1"/>
    </xf>
    <xf numFmtId="0" fontId="0" fillId="17" borderId="1" applyNumberFormat="0" applyFont="1" applyFill="1" applyBorder="1" applyAlignment="1" applyProtection="0">
      <alignment vertical="top" wrapText="1"/>
    </xf>
    <xf numFmtId="0" fontId="0" fillId="18" borderId="1" applyNumberFormat="0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2" applyNumberFormat="1" applyFont="1" applyFill="1" applyBorder="1" applyAlignment="1" applyProtection="0">
      <alignment horizontal="center" vertical="top" wrapText="1"/>
    </xf>
    <xf numFmtId="49" fontId="2" fillId="3" borderId="5" applyNumberFormat="1" applyFont="1" applyFill="1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horizontal="center" vertical="top" wrapText="1"/>
    </xf>
    <xf numFmtId="49" fontId="2" fillId="3" borderId="3" applyNumberFormat="1" applyFont="1" applyFill="1" applyBorder="1" applyAlignment="1" applyProtection="0">
      <alignment vertical="top" wrapText="1"/>
    </xf>
    <xf numFmtId="60" fontId="0" borderId="4" applyNumberFormat="1" applyFont="1" applyFill="0" applyBorder="1" applyAlignment="1" applyProtection="0">
      <alignment vertical="top" wrapText="1"/>
    </xf>
    <xf numFmtId="3" fontId="0" borderId="5" applyNumberFormat="1" applyFont="1" applyFill="0" applyBorder="1" applyAlignment="1" applyProtection="0">
      <alignment vertical="top" wrapText="1"/>
    </xf>
    <xf numFmtId="49" fontId="2" fillId="3" borderId="1" applyNumberFormat="1" applyFont="1" applyFill="1" applyBorder="1" applyAlignment="1" applyProtection="0">
      <alignment vertical="top" wrapText="1"/>
    </xf>
    <xf numFmtId="49" fontId="2" fillId="3" borderId="1" applyNumberFormat="1" applyFont="1" applyFill="1" applyBorder="1" applyAlignment="1" applyProtection="0">
      <alignment horizontal="center" vertical="top" wrapText="1"/>
    </xf>
    <xf numFmtId="49" fontId="2" fillId="3" borderId="6" applyNumberFormat="1" applyFont="1" applyFill="1" applyBorder="1" applyAlignment="1" applyProtection="0">
      <alignment vertical="top" wrapText="1"/>
    </xf>
    <xf numFmtId="60" fontId="0" borderId="7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49" fontId="2" fillId="3" borderId="6" applyNumberFormat="1" applyFont="1" applyFill="1" applyBorder="1" applyAlignment="1" applyProtection="0">
      <alignment horizontal="center" vertical="top" wrapText="1"/>
    </xf>
    <xf numFmtId="0" fontId="2" fillId="3" borderId="1" applyNumberFormat="0" applyFont="1" applyFill="1" applyBorder="1" applyAlignment="1" applyProtection="0">
      <alignment vertical="top" wrapText="1"/>
    </xf>
    <xf numFmtId="0" fontId="2" fillId="3" borderId="1" applyNumberFormat="0" applyFont="1" applyFill="1" applyBorder="1" applyAlignment="1" applyProtection="0">
      <alignment horizontal="center" vertical="top" wrapText="1"/>
    </xf>
    <xf numFmtId="0" fontId="2" fillId="3" borderId="6" applyNumberFormat="0" applyFont="1" applyFill="1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0" borderId="1" applyNumberFormat="0" applyFont="1" applyFill="0" applyBorder="1" applyAlignment="1" applyProtection="0">
      <alignment vertical="top" wrapText="1"/>
    </xf>
    <xf numFmtId="61" fontId="0" borderId="7" applyNumberFormat="1" applyFont="1" applyFill="0" applyBorder="1" applyAlignment="1" applyProtection="0">
      <alignment vertical="top" wrapText="1"/>
    </xf>
    <xf numFmtId="62" fontId="0" borderId="1" applyNumberFormat="1" applyFont="1" applyFill="0" applyBorder="1" applyAlignment="1" applyProtection="0">
      <alignment vertical="top" wrapText="1"/>
    </xf>
    <xf numFmtId="63" fontId="0" borderId="7" applyNumberFormat="1" applyFont="1" applyFill="0" applyBorder="1" applyAlignment="1" applyProtection="0">
      <alignment vertical="top" wrapText="1"/>
    </xf>
    <xf numFmtId="64" fontId="0" borderId="1" applyNumberFormat="1" applyFont="1" applyFill="0" applyBorder="1" applyAlignment="1" applyProtection="0">
      <alignment vertical="top" wrapText="1"/>
    </xf>
    <xf numFmtId="65" fontId="0" borderId="7" applyNumberFormat="1" applyFont="1" applyFill="0" applyBorder="1" applyAlignment="1" applyProtection="0">
      <alignment vertical="top" wrapText="1"/>
    </xf>
    <xf numFmtId="66" fontId="0" borderId="1" applyNumberFormat="1" applyFont="1" applyFill="0" applyBorder="1" applyAlignment="1" applyProtection="0">
      <alignment vertical="top" wrapText="1"/>
    </xf>
    <xf numFmtId="67" fontId="0" borderId="7" applyNumberFormat="1" applyFont="1" applyFill="0" applyBorder="1" applyAlignment="1" applyProtection="0">
      <alignment vertical="top" wrapText="1"/>
    </xf>
    <xf numFmtId="68" fontId="0" borderId="1" applyNumberFormat="1" applyFont="1" applyFill="0" applyBorder="1" applyAlignment="1" applyProtection="0">
      <alignment vertical="top" wrapText="1"/>
    </xf>
    <xf numFmtId="3" fontId="0" borderId="1" applyNumberFormat="1" applyFont="1" applyFill="0" applyBorder="1" applyAlignment="1" applyProtection="0">
      <alignment vertical="top" wrapText="1"/>
    </xf>
    <xf numFmtId="69" fontId="0" borderId="7" applyNumberFormat="1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3" borderId="3" applyNumberFormat="1" applyFont="1" applyFill="1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5" applyNumberFormat="0" applyFont="1" applyFill="0" applyBorder="1" applyAlignment="1" applyProtection="0">
      <alignment vertical="top" wrapText="1"/>
    </xf>
    <xf numFmtId="0" fontId="2" fillId="3" borderId="6" applyNumberFormat="1" applyFont="1" applyFill="1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7e00db"/>
      <rgbColor rgb="ff230000"/>
      <rgbColor rgb="ff2300ff"/>
      <rgbColor rgb="ff007bff"/>
      <rgbColor rgb="ff00eaff"/>
      <rgbColor rgb="ff00ff00"/>
      <rgbColor rgb="ff70ff00"/>
      <rgbColor rgb="ffc3ff00"/>
      <rgbColor rgb="ffffef00"/>
      <rgbColor rgb="ffff9b00"/>
      <rgbColor rgb="fffe0000"/>
      <rgbColor rgb="ffdf0000"/>
      <rgbColor rgb="ffc90000"/>
      <rgbColor rgb="ffb10000"/>
      <rgbColor rgb="ff94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3</xdr:col>
      <xdr:colOff>855180</xdr:colOff>
      <xdr:row>41</xdr:row>
      <xdr:rowOff>225557</xdr:rowOff>
    </xdr:from>
    <xdr:to>
      <xdr:col>5</xdr:col>
      <xdr:colOff>369760</xdr:colOff>
      <xdr:row>41</xdr:row>
      <xdr:rowOff>513158</xdr:rowOff>
    </xdr:to>
    <xdr:sp>
      <xdr:nvSpPr>
        <xdr:cNvPr id="2" name="Sources on next page…"/>
        <xdr:cNvSpPr txBox="1"/>
      </xdr:nvSpPr>
      <xdr:spPr>
        <a:xfrm>
          <a:off x="3649179" y="11277732"/>
          <a:ext cx="1660882" cy="287602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b="0" baseline="0" cap="none" i="0" spc="0" strike="noStrike" sz="1100" u="none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Sources on next page…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ams-osram.com/products/sensor-solutions/ambient-light-color-spectral-proximity-sensors/ams-as7265x-smart-spectral-sensor" TargetMode="External"/><Relationship Id="rId2" Type="http://schemas.openxmlformats.org/officeDocument/2006/relationships/hyperlink" Target="https://en.wikipedia.org/wiki/Visible_spectrum" TargetMode="External"/><Relationship Id="rId3" Type="http://schemas.openxmlformats.org/officeDocument/2006/relationships/hyperlink" Target="https://405nm.com/wavelength-to-color/" TargetMode="External"/><Relationship Id="rId4" Type="http://schemas.openxmlformats.org/officeDocument/2006/relationships/hyperlink" Target="https://www.w3schools.com/colors/colors_rgb.asp" TargetMode="External"/><Relationship Id="rId5" Type="http://schemas.openxmlformats.org/officeDocument/2006/relationships/hyperlink" Target="https://colordesigner.io/color-name-finder" TargetMode="External"/><Relationship Id="rId6" Type="http://schemas.openxmlformats.org/officeDocument/2006/relationships/hyperlink" Target="https://en.wikipedia.org/wiki/Planck_constant" TargetMode="External"/><Relationship Id="rId7" Type="http://schemas.openxmlformats.org/officeDocument/2006/relationships/hyperlink" Target="https://en.wikipedia.org/wiki/Electronvolt" TargetMode="External"/><Relationship Id="rId8" Type="http://schemas.openxmlformats.org/officeDocument/2006/relationships/hyperlink" Target="https://phys.libretexts.org/Bookshelves/College_Physics/College_Physics_1e_(OpenStax)/29:_Introduction_to_Quantum_Physics/29.03:_Photon_Energies_and_the_Electromagnetic_Spectrum" TargetMode="External"/><Relationship Id="rId9" Type="http://schemas.openxmlformats.org/officeDocument/2006/relationships/hyperlink" Target="https://www.colorhexa.com/2300ff" TargetMode="External"/><Relationship Id="rId10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2:S50"/>
  <sheetViews>
    <sheetView workbookViewId="0" showGridLines="0" defaultGridColor="1">
      <pane topLeftCell="B5" xSplit="1" ySplit="4" activePane="bottomRight" state="frozen"/>
    </sheetView>
  </sheetViews>
  <sheetFormatPr defaultColWidth="16.3333" defaultRowHeight="19.9" customHeight="1" outlineLevelRow="0" outlineLevelCol="0"/>
  <cols>
    <col min="1" max="1" width="11" style="1" customWidth="1"/>
    <col min="2" max="2" width="13.8516" style="1" customWidth="1"/>
    <col min="3" max="3" width="11.8516" style="1" customWidth="1"/>
    <col min="4" max="4" width="16.3516" style="1" customWidth="1"/>
    <col min="5" max="5" width="11.8516" style="1" customWidth="1"/>
    <col min="6" max="6" width="13" style="1" customWidth="1"/>
    <col min="7" max="7" width="3.17188" style="1" customWidth="1"/>
    <col min="8" max="8" width="12.6719" style="1" customWidth="1"/>
    <col min="9" max="9" width="16.1719" style="1" customWidth="1"/>
    <col min="10" max="10" width="22.1719" style="1" customWidth="1"/>
    <col min="11" max="11" width="22.8438" style="36" customWidth="1"/>
    <col min="12" max="12" width="11.5" style="36" customWidth="1"/>
    <col min="13" max="14" width="16.3516" style="36" customWidth="1"/>
    <col min="15" max="15" width="41.8516" style="36" customWidth="1"/>
    <col min="16" max="16" width="4.85156" style="64" customWidth="1"/>
    <col min="17" max="17" width="36.2969" style="64" customWidth="1"/>
    <col min="18" max="18" width="16.3516" style="64" customWidth="1"/>
    <col min="19" max="19" width="52.375" style="64" customWidth="1"/>
    <col min="20" max="16384" width="16.3516" style="64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  <c r="H1" s="2"/>
      <c r="I1" s="2"/>
      <c r="J1" s="2"/>
    </row>
    <row r="2" ht="32.05" customHeight="1">
      <c r="A2" s="3"/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</row>
    <row r="3" ht="32.75" customHeight="1">
      <c r="A3" t="s" s="4">
        <v>10</v>
      </c>
      <c r="B3" t="s" s="4">
        <v>11</v>
      </c>
      <c r="C3" t="s" s="4">
        <v>12</v>
      </c>
      <c r="D3" t="s" s="4">
        <v>12</v>
      </c>
      <c r="E3" t="s" s="4">
        <v>12</v>
      </c>
      <c r="F3" t="s" s="4">
        <v>12</v>
      </c>
      <c r="G3" s="3"/>
      <c r="H3" t="s" s="4">
        <v>13</v>
      </c>
      <c r="I3" t="s" s="4">
        <v>14</v>
      </c>
      <c r="J3" t="s" s="4">
        <v>14</v>
      </c>
    </row>
    <row r="4" ht="20.25" customHeight="1">
      <c r="A4" t="s" s="5">
        <v>15</v>
      </c>
      <c r="B4" t="s" s="5">
        <v>16</v>
      </c>
      <c r="C4" t="s" s="5">
        <v>17</v>
      </c>
      <c r="D4" t="s" s="5">
        <v>18</v>
      </c>
      <c r="E4" t="s" s="5">
        <v>19</v>
      </c>
      <c r="F4" t="s" s="5">
        <v>20</v>
      </c>
      <c r="G4" s="6"/>
      <c r="H4" t="s" s="5">
        <v>21</v>
      </c>
      <c r="I4" t="s" s="5">
        <v>22</v>
      </c>
      <c r="J4" t="s" s="5">
        <v>23</v>
      </c>
    </row>
    <row r="5" ht="20.25" customHeight="1">
      <c r="A5" s="7">
        <v>1</v>
      </c>
      <c r="B5" s="8">
        <v>410</v>
      </c>
      <c r="C5" t="s" s="9">
        <v>24</v>
      </c>
      <c r="D5" s="10"/>
      <c r="E5" t="s" s="9">
        <v>25</v>
      </c>
      <c r="F5" t="s" s="9">
        <v>26</v>
      </c>
      <c r="G5" s="11"/>
      <c r="H5" s="12" cm="1">
        <f t="array" ref="H5">$O$26/(B5*$O$31)/$O$38</f>
        <v>731.201117073171</v>
      </c>
      <c r="I5" s="13" cm="1">
        <f t="array" ref="I5">$O$27*H5*$O$38</f>
        <v>4.84498989548519e-19</v>
      </c>
      <c r="J5" s="14" cm="1">
        <f t="array" ref="J5">I5/$N$28</f>
        <v>3.02400483983415</v>
      </c>
    </row>
    <row r="6" ht="20.05" customHeight="1">
      <c r="A6" s="15">
        <v>2</v>
      </c>
      <c r="B6" s="16">
        <v>435</v>
      </c>
      <c r="C6" t="s" s="17">
        <v>27</v>
      </c>
      <c r="D6" s="18"/>
      <c r="E6" t="s" s="17">
        <v>28</v>
      </c>
      <c r="F6" t="s" s="17">
        <v>29</v>
      </c>
      <c r="G6" s="19"/>
      <c r="H6" s="20" cm="1">
        <f t="array" ref="H6">$O$26/(B6*$O$31)/$O$38</f>
        <v>689.178064367816</v>
      </c>
      <c r="I6" s="21" cm="1">
        <f t="array" ref="I6">$O$27*H6*$O$38</f>
        <v>4.56654220034236e-19</v>
      </c>
      <c r="J6" s="22" cm="1">
        <f t="array" ref="J6">I6/$N$28</f>
        <v>2.85021145823449</v>
      </c>
    </row>
    <row r="7" ht="20.05" customHeight="1">
      <c r="A7" s="15">
        <v>3</v>
      </c>
      <c r="B7" s="16">
        <v>460</v>
      </c>
      <c r="C7" t="s" s="17">
        <v>30</v>
      </c>
      <c r="D7" s="23"/>
      <c r="E7" t="s" s="17">
        <v>31</v>
      </c>
      <c r="F7" t="s" s="17">
        <v>32</v>
      </c>
      <c r="G7" s="19"/>
      <c r="H7" s="20" cm="1">
        <f t="array" ref="H7">$O$26/(B7*$O$31)/$O$38</f>
        <v>651.722734782609</v>
      </c>
      <c r="I7" s="21" cm="1">
        <f t="array" ref="I7">$O$27*H7*$O$38</f>
        <v>4.31836055901941e-19</v>
      </c>
      <c r="J7" s="22" cm="1">
        <f t="array" ref="J7">I7/$N$28</f>
        <v>2.69530866159131</v>
      </c>
    </row>
    <row r="8" ht="20.05" customHeight="1">
      <c r="A8" s="15">
        <v>4</v>
      </c>
      <c r="B8" s="16">
        <v>485</v>
      </c>
      <c r="C8" t="s" s="17">
        <v>33</v>
      </c>
      <c r="D8" s="24"/>
      <c r="E8" t="s" s="17">
        <v>34</v>
      </c>
      <c r="F8" t="s" s="17">
        <v>35</v>
      </c>
      <c r="G8" s="19"/>
      <c r="H8" s="20" cm="1">
        <f t="array" ref="H8">$O$26/(B8*$O$31)/$O$38</f>
        <v>618.128779381443</v>
      </c>
      <c r="I8" s="21" cm="1">
        <f t="array" ref="I8">$O$27*H8*$O$38</f>
        <v>4.09576465391531e-19</v>
      </c>
      <c r="J8" s="22" cm="1">
        <f t="array" ref="J8">I8/$N$28</f>
        <v>2.55637522542681</v>
      </c>
    </row>
    <row r="9" ht="20.05" customHeight="1">
      <c r="A9" s="15">
        <v>5</v>
      </c>
      <c r="B9" s="16">
        <v>510</v>
      </c>
      <c r="C9" t="s" s="17">
        <v>36</v>
      </c>
      <c r="D9" s="25"/>
      <c r="E9" t="s" s="17">
        <v>37</v>
      </c>
      <c r="F9" t="s" s="17">
        <v>38</v>
      </c>
      <c r="G9" s="19"/>
      <c r="H9" s="20" cm="1">
        <f t="array" ref="H9">$O$26/(B9*$O$31)/$O$38</f>
        <v>587.828349019608</v>
      </c>
      <c r="I9" s="21" cm="1">
        <f t="array" ref="I9">$O$27*H9*$O$38</f>
        <v>3.89499187676261e-19</v>
      </c>
      <c r="J9" s="22" cm="1">
        <f t="array" ref="J9">I9/$N$28</f>
        <v>2.43106271437648</v>
      </c>
    </row>
    <row r="10" ht="20.05" customHeight="1">
      <c r="A10" s="15">
        <v>6</v>
      </c>
      <c r="B10" s="16">
        <v>535</v>
      </c>
      <c r="C10" t="s" s="17">
        <v>39</v>
      </c>
      <c r="D10" s="26"/>
      <c r="E10" t="s" s="17">
        <v>40</v>
      </c>
      <c r="F10" t="s" s="17">
        <v>41</v>
      </c>
      <c r="G10" s="19"/>
      <c r="H10" s="20" cm="1">
        <f t="array" ref="H10">$O$26/(B10*$O$31)/$O$38</f>
        <v>560.359734579439</v>
      </c>
      <c r="I10" s="21" cm="1">
        <f t="array" ref="I10">$O$27*H10*$O$38</f>
        <v>3.71298291055874e-19</v>
      </c>
      <c r="J10" s="22" cm="1">
        <f t="array" ref="J10">I10/$N$28</f>
        <v>2.31746165295701</v>
      </c>
    </row>
    <row r="11" ht="20.05" customHeight="1">
      <c r="A11" s="15">
        <v>7</v>
      </c>
      <c r="B11" s="16">
        <v>560</v>
      </c>
      <c r="C11" t="s" s="17">
        <v>42</v>
      </c>
      <c r="D11" s="27"/>
      <c r="E11" t="s" s="17">
        <v>43</v>
      </c>
      <c r="F11" t="s" s="17">
        <v>44</v>
      </c>
      <c r="G11" s="19"/>
      <c r="H11" s="20" cm="1">
        <f t="array" ref="H11">$O$26/(B11*$O$31)/$O$38</f>
        <v>535.343675</v>
      </c>
      <c r="I11" s="21" cm="1">
        <f t="array" ref="I11">$O$27*H11*$O$38</f>
        <v>3.5472247449088e-19</v>
      </c>
      <c r="J11" s="22" cm="1">
        <f t="array" ref="J11">I11/$N$28</f>
        <v>2.214003543450</v>
      </c>
    </row>
    <row r="12" ht="20.05" customHeight="1">
      <c r="A12" s="15">
        <v>8</v>
      </c>
      <c r="B12" s="16">
        <v>585</v>
      </c>
      <c r="C12" t="s" s="17">
        <v>45</v>
      </c>
      <c r="D12" s="28"/>
      <c r="E12" t="s" s="17">
        <v>46</v>
      </c>
      <c r="F12" t="s" s="17">
        <v>47</v>
      </c>
      <c r="G12" s="19"/>
      <c r="H12" s="20" cm="1">
        <f t="array" ref="H12">$O$26/(B12*$O$31)/$O$38</f>
        <v>512.465740170940</v>
      </c>
      <c r="I12" s="21" cm="1">
        <f t="array" ref="I12">$O$27*H12*$O$38</f>
        <v>3.39563394384432e-19</v>
      </c>
      <c r="J12" s="22" cm="1">
        <f t="array" ref="J12">I12/$N$28</f>
        <v>2.11938800740513</v>
      </c>
    </row>
    <row r="13" ht="20.05" customHeight="1">
      <c r="A13" s="15">
        <v>9</v>
      </c>
      <c r="B13" s="16">
        <v>610</v>
      </c>
      <c r="C13" t="s" s="17">
        <v>48</v>
      </c>
      <c r="D13" s="29"/>
      <c r="E13" t="s" s="17">
        <v>49</v>
      </c>
      <c r="F13" t="s" s="17">
        <v>50</v>
      </c>
      <c r="G13" s="19"/>
      <c r="H13" s="20" cm="1">
        <f t="array" ref="H13">$O$26/(B13*$O$31)/$O$38</f>
        <v>491.463045901639</v>
      </c>
      <c r="I13" s="21" cm="1">
        <f t="array" ref="I13">$O$27*H13*$O$38</f>
        <v>3.25646861827693e-19</v>
      </c>
      <c r="J13" s="22" cm="1">
        <f t="array" ref="J13">I13/$N$28</f>
        <v>2.03252784316722</v>
      </c>
    </row>
    <row r="14" ht="20.05" customHeight="1">
      <c r="A14" s="15">
        <v>10</v>
      </c>
      <c r="B14" s="16">
        <v>645</v>
      </c>
      <c r="C14" t="s" s="17">
        <v>51</v>
      </c>
      <c r="D14" s="30"/>
      <c r="E14" t="s" s="17">
        <v>52</v>
      </c>
      <c r="F14" t="s" s="17">
        <v>53</v>
      </c>
      <c r="G14" s="19"/>
      <c r="H14" s="20" cm="1">
        <f t="array" ref="H14">$O$26/(B14*$O$31)/$O$38</f>
        <v>464.794508527132</v>
      </c>
      <c r="I14" s="21" cm="1">
        <f t="array" ref="I14">$O$27*H14*$O$38</f>
        <v>3.07976101883555e-19</v>
      </c>
      <c r="J14" s="22" cm="1">
        <f t="array" ref="J14">I14/$N$28</f>
        <v>1.92223563462326</v>
      </c>
    </row>
    <row r="15" ht="20.05" customHeight="1">
      <c r="A15" s="15">
        <v>11</v>
      </c>
      <c r="B15" s="16">
        <v>680</v>
      </c>
      <c r="C15" t="s" s="17">
        <v>51</v>
      </c>
      <c r="D15" s="31"/>
      <c r="E15" t="s" s="17">
        <v>54</v>
      </c>
      <c r="F15" t="s" s="17">
        <v>55</v>
      </c>
      <c r="G15" s="19"/>
      <c r="H15" s="20" cm="1">
        <f t="array" ref="H15">$O$26/(B15*$O$31)/$O$38</f>
        <v>440.871261764706</v>
      </c>
      <c r="I15" s="21" cm="1">
        <f t="array" ref="I15">$O$27*H15*$O$38</f>
        <v>2.92124390757195e-19</v>
      </c>
      <c r="J15" s="22" cm="1">
        <f t="array" ref="J15">I15/$N$28</f>
        <v>1.82329703578235</v>
      </c>
    </row>
    <row r="16" ht="20.05" customHeight="1">
      <c r="A16" s="15">
        <v>12</v>
      </c>
      <c r="B16" s="16">
        <v>705</v>
      </c>
      <c r="C16" t="s" s="17">
        <v>51</v>
      </c>
      <c r="D16" s="32"/>
      <c r="E16" t="s" s="17">
        <v>56</v>
      </c>
      <c r="F16" t="s" s="17">
        <v>57</v>
      </c>
      <c r="G16" s="19"/>
      <c r="H16" s="20" cm="1">
        <f t="array" ref="H16">$O$26/(B16*$O$31)/$O$38</f>
        <v>425.237529078014</v>
      </c>
      <c r="I16" s="21" cm="1">
        <f t="array" ref="I16">$O$27*H16*$O$38</f>
        <v>2.81765369808359e-19</v>
      </c>
      <c r="J16" s="22" cm="1">
        <f t="array" ref="J16">I16/$N$28</f>
        <v>1.75864111252767</v>
      </c>
    </row>
    <row r="17" ht="20.05" customHeight="1">
      <c r="A17" s="15">
        <v>13</v>
      </c>
      <c r="B17" s="16">
        <v>730</v>
      </c>
      <c r="C17" t="s" s="17">
        <v>58</v>
      </c>
      <c r="D17" s="33"/>
      <c r="E17" t="s" s="17">
        <v>59</v>
      </c>
      <c r="F17" t="s" s="17">
        <v>60</v>
      </c>
      <c r="G17" s="19"/>
      <c r="H17" s="20" cm="1">
        <f t="array" ref="H17">$O$26/(B17*$O$31)/$O$38</f>
        <v>410.6746</v>
      </c>
      <c r="I17" s="21" cm="1">
        <f t="array" ref="I17">$O$27*H17*$O$38</f>
        <v>2.72115870842319e-19</v>
      </c>
      <c r="J17" s="22" cm="1">
        <f t="array" ref="J17">I17/$N$28</f>
        <v>1.69841367716713</v>
      </c>
    </row>
    <row r="18" ht="20.05" customHeight="1">
      <c r="A18" s="15">
        <v>14</v>
      </c>
      <c r="B18" s="16">
        <v>760</v>
      </c>
      <c r="C18" t="s" s="17">
        <v>61</v>
      </c>
      <c r="D18" s="34"/>
      <c r="E18" t="s" s="17">
        <v>62</v>
      </c>
      <c r="F18" t="s" s="17">
        <v>63</v>
      </c>
      <c r="G18" s="19"/>
      <c r="H18" s="20" cm="1">
        <f t="array" ref="H18">$O$26/(B18*$O$31)/$O$38</f>
        <v>394.463760526316</v>
      </c>
      <c r="I18" s="21" cm="1">
        <f t="array" ref="I18">$O$27*H18*$O$38</f>
        <v>2.61374454888017e-19</v>
      </c>
      <c r="J18" s="22" cm="1">
        <f t="array" ref="J18">I18/$N$28</f>
        <v>1.63137103201579</v>
      </c>
    </row>
    <row r="19" ht="20.05" customHeight="1">
      <c r="A19" s="15">
        <v>15</v>
      </c>
      <c r="B19" s="16">
        <v>810</v>
      </c>
      <c r="C19" t="s" s="17">
        <v>64</v>
      </c>
      <c r="D19" s="35"/>
      <c r="E19" t="s" s="17">
        <v>65</v>
      </c>
      <c r="F19" t="s" s="17">
        <v>66</v>
      </c>
      <c r="G19" s="19"/>
      <c r="H19" s="20" cm="1">
        <f t="array" ref="H19">$O$26/(B19*$O$31)/$O$38</f>
        <v>370.114145679012</v>
      </c>
      <c r="I19" s="21" cm="1">
        <f t="array" ref="I19">$O$27*H19*$O$38</f>
        <v>2.45240229277645e-19</v>
      </c>
      <c r="J19" s="22" cm="1">
        <f t="array" ref="J19">I19/$N$28</f>
        <v>1.53066911645926</v>
      </c>
    </row>
    <row r="20" ht="20.05" customHeight="1">
      <c r="A20" s="15">
        <v>16</v>
      </c>
      <c r="B20" s="16">
        <v>860</v>
      </c>
      <c r="C20" t="s" s="17">
        <v>64</v>
      </c>
      <c r="D20" s="35"/>
      <c r="E20" t="s" s="17">
        <v>65</v>
      </c>
      <c r="F20" t="s" s="17">
        <v>66</v>
      </c>
      <c r="G20" s="19"/>
      <c r="H20" s="20" cm="1">
        <f t="array" ref="H20">$O$26/(B20*$O$31)/$O$38</f>
        <v>348.595881395349</v>
      </c>
      <c r="I20" s="21" cm="1">
        <f t="array" ref="I20">$O$27*H20*$O$38</f>
        <v>2.30982076412666e-19</v>
      </c>
      <c r="J20" s="22" cm="1">
        <f t="array" ref="J20">I20/$N$28</f>
        <v>1.44167672596744</v>
      </c>
    </row>
    <row r="21" ht="20.05" customHeight="1">
      <c r="A21" s="15">
        <v>17</v>
      </c>
      <c r="B21" s="16">
        <v>900</v>
      </c>
      <c r="C21" t="s" s="17">
        <v>64</v>
      </c>
      <c r="D21" s="35"/>
      <c r="E21" t="s" s="17">
        <v>65</v>
      </c>
      <c r="F21" t="s" s="17">
        <v>66</v>
      </c>
      <c r="G21" s="19"/>
      <c r="H21" s="20" cm="1">
        <f t="array" ref="H21">$O$26/(B21*$O$31)/$O$38</f>
        <v>333.102731111111</v>
      </c>
      <c r="I21" s="21" cm="1">
        <f t="array" ref="I21">$O$27*H21*$O$38</f>
        <v>2.20716206349881e-19</v>
      </c>
      <c r="J21" s="22" cm="1">
        <f t="array" ref="J21">I21/$N$28</f>
        <v>1.37760220481334</v>
      </c>
    </row>
    <row r="22" ht="20.05" customHeight="1">
      <c r="A22" s="15">
        <v>18</v>
      </c>
      <c r="B22" s="16">
        <v>940</v>
      </c>
      <c r="C22" t="s" s="17">
        <v>64</v>
      </c>
      <c r="D22" s="35"/>
      <c r="E22" t="s" s="17">
        <v>65</v>
      </c>
      <c r="F22" t="s" s="17">
        <v>66</v>
      </c>
      <c r="G22" s="19"/>
      <c r="H22" s="20" cm="1">
        <f t="array" ref="H22">$O$26/(B22*$O$31)/$O$38</f>
        <v>318.928146808511</v>
      </c>
      <c r="I22" s="21" cm="1">
        <f t="array" ref="I22">$O$27*H22*$O$38</f>
        <v>2.11324027356269e-19</v>
      </c>
      <c r="J22" s="22" cm="1">
        <f t="array" ref="J22">I22/$N$28</f>
        <v>1.31898083439575</v>
      </c>
    </row>
    <row r="24" ht="27.65" customHeight="1">
      <c r="K24" t="s" s="2">
        <v>67</v>
      </c>
      <c r="L24" s="2"/>
      <c r="M24" s="2"/>
      <c r="N24" s="2"/>
      <c r="O24" s="2"/>
    </row>
    <row r="25" ht="20.25" customHeight="1">
      <c r="K25" t="s" s="5">
        <v>68</v>
      </c>
      <c r="L25" t="s" s="37">
        <v>69</v>
      </c>
      <c r="M25" t="s" s="5">
        <v>70</v>
      </c>
      <c r="N25" t="s" s="5">
        <v>71</v>
      </c>
      <c r="O25" t="s" s="5">
        <v>72</v>
      </c>
    </row>
    <row r="26" ht="20.25" customHeight="1">
      <c r="K26" t="s" s="38">
        <v>73</v>
      </c>
      <c r="L26" t="s" s="39">
        <v>74</v>
      </c>
      <c r="M26" t="s" s="40">
        <v>75</v>
      </c>
      <c r="N26" s="41">
        <v>300000000</v>
      </c>
      <c r="O26" s="42">
        <v>299792458</v>
      </c>
    </row>
    <row r="27" ht="20.05" customHeight="1">
      <c r="K27" t="s" s="43">
        <v>76</v>
      </c>
      <c r="L27" t="s" s="44">
        <v>77</v>
      </c>
      <c r="M27" t="s" s="45">
        <v>78</v>
      </c>
      <c r="N27" s="46">
        <v>6.62607015e-34</v>
      </c>
      <c r="O27" s="47" cm="1">
        <f t="array" ref="O27">N27</f>
        <v>6.62607015e-34</v>
      </c>
    </row>
    <row r="28" ht="20.05" customHeight="1">
      <c r="K28" t="s" s="43">
        <v>79</v>
      </c>
      <c r="L28" t="s" s="44">
        <v>80</v>
      </c>
      <c r="M28" t="s" s="48">
        <v>80</v>
      </c>
      <c r="N28" s="46">
        <v>1.602176634e-19</v>
      </c>
      <c r="O28" s="47" cm="1">
        <f t="array" ref="O28">N28</f>
        <v>1.602176634e-19</v>
      </c>
    </row>
    <row r="29" ht="20.05" customHeight="1">
      <c r="K29" s="49"/>
      <c r="L29" s="50"/>
      <c r="M29" s="51"/>
      <c r="N29" s="52"/>
      <c r="O29" s="53"/>
    </row>
    <row r="30" ht="20.05" customHeight="1">
      <c r="K30" t="s" s="43">
        <v>81</v>
      </c>
      <c r="L30" t="s" s="44">
        <v>82</v>
      </c>
      <c r="M30" s="51"/>
      <c r="N30" s="54">
        <v>1e-12</v>
      </c>
      <c r="O30" s="55" cm="1">
        <f t="array" ref="O30">N30</f>
        <v>1e-12</v>
      </c>
    </row>
    <row r="31" ht="20.05" customHeight="1">
      <c r="K31" t="s" s="43">
        <v>83</v>
      </c>
      <c r="L31" t="s" s="44">
        <v>84</v>
      </c>
      <c r="M31" s="51"/>
      <c r="N31" s="56">
        <v>1e-09</v>
      </c>
      <c r="O31" s="57" cm="1">
        <f t="array" ref="O31">N31</f>
        <v>1e-09</v>
      </c>
    </row>
    <row r="32" ht="20.05" customHeight="1">
      <c r="K32" t="s" s="43">
        <v>85</v>
      </c>
      <c r="L32" t="s" s="44">
        <v>86</v>
      </c>
      <c r="M32" s="51"/>
      <c r="N32" s="58">
        <v>1e-06</v>
      </c>
      <c r="O32" s="59" cm="1">
        <f t="array" ref="O32">N32</f>
        <v>1e-06</v>
      </c>
    </row>
    <row r="33" ht="20.05" customHeight="1">
      <c r="K33" t="s" s="43">
        <v>87</v>
      </c>
      <c r="L33" t="s" s="44">
        <v>88</v>
      </c>
      <c r="M33" s="51"/>
      <c r="N33" s="60">
        <v>0.001</v>
      </c>
      <c r="O33" s="61" cm="1">
        <f t="array" ref="O33">N33</f>
        <v>0.001</v>
      </c>
    </row>
    <row r="34" ht="20.05" customHeight="1">
      <c r="K34" t="s" s="43">
        <v>89</v>
      </c>
      <c r="L34" s="50"/>
      <c r="M34" s="51"/>
      <c r="N34" s="16">
        <v>1</v>
      </c>
      <c r="O34" s="62">
        <v>1</v>
      </c>
    </row>
    <row r="35" ht="20.05" customHeight="1">
      <c r="K35" t="s" s="43">
        <v>90</v>
      </c>
      <c r="L35" t="s" s="44">
        <v>91</v>
      </c>
      <c r="M35" s="51"/>
      <c r="N35" s="63">
        <v>1000</v>
      </c>
      <c r="O35" s="62" cm="1">
        <f t="array" ref="O35">N35</f>
        <v>1000</v>
      </c>
    </row>
    <row r="36" ht="20.05" customHeight="1">
      <c r="K36" t="s" s="43">
        <v>92</v>
      </c>
      <c r="L36" t="s" s="44">
        <v>93</v>
      </c>
      <c r="M36" s="51"/>
      <c r="N36" s="63">
        <v>1000000</v>
      </c>
      <c r="O36" s="62" cm="1">
        <f t="array" ref="O36">N36</f>
        <v>1000000</v>
      </c>
    </row>
    <row r="37" ht="20.05" customHeight="1">
      <c r="K37" t="s" s="43">
        <v>94</v>
      </c>
      <c r="L37" t="s" s="44">
        <v>95</v>
      </c>
      <c r="M37" s="51"/>
      <c r="N37" s="63">
        <v>1000000000</v>
      </c>
      <c r="O37" s="62" cm="1">
        <f t="array" ref="O37">N37</f>
        <v>1000000000</v>
      </c>
    </row>
    <row r="38" ht="20.05" customHeight="1">
      <c r="K38" t="s" s="43">
        <v>96</v>
      </c>
      <c r="L38" t="s" s="44">
        <v>97</v>
      </c>
      <c r="M38" s="51"/>
      <c r="N38" s="63">
        <v>1000000000000</v>
      </c>
      <c r="O38" s="62" cm="1">
        <f t="array" ref="O38">N38</f>
        <v>1000000000000</v>
      </c>
    </row>
    <row r="40" ht="27.65" customHeight="1">
      <c r="P40" t="s" s="2">
        <v>98</v>
      </c>
      <c r="Q40" s="2"/>
      <c r="R40" s="2"/>
      <c r="S40" s="2"/>
    </row>
    <row r="41" ht="20.25" customHeight="1">
      <c r="P41" t="s" s="5">
        <v>99</v>
      </c>
      <c r="Q41" s="6"/>
      <c r="R41" t="s" s="5">
        <v>100</v>
      </c>
      <c r="S41" s="6"/>
    </row>
    <row r="42" ht="44.25" customHeight="1">
      <c r="P42" s="65">
        <v>1</v>
      </c>
      <c r="Q42" t="s" s="66">
        <v>101</v>
      </c>
      <c r="R42" s="67"/>
      <c r="S42" t="s" s="9">
        <v>102</v>
      </c>
    </row>
    <row r="43" ht="20.05" customHeight="1">
      <c r="P43" s="68">
        <v>2</v>
      </c>
      <c r="Q43" t="s" s="69">
        <v>103</v>
      </c>
      <c r="R43" s="53"/>
      <c r="S43" t="s" s="17">
        <v>104</v>
      </c>
    </row>
    <row r="44" ht="20.05" customHeight="1">
      <c r="P44" s="68">
        <v>3</v>
      </c>
      <c r="Q44" t="s" s="69">
        <v>105</v>
      </c>
      <c r="R44" t="s" s="17">
        <v>106</v>
      </c>
      <c r="S44" t="s" s="17">
        <v>107</v>
      </c>
    </row>
    <row r="45" ht="20.05" customHeight="1">
      <c r="P45" s="68">
        <v>4</v>
      </c>
      <c r="Q45" t="s" s="69">
        <v>108</v>
      </c>
      <c r="R45" t="s" s="17">
        <v>109</v>
      </c>
      <c r="S45" t="s" s="17">
        <v>110</v>
      </c>
    </row>
    <row r="46" ht="20.05" customHeight="1">
      <c r="P46" s="68">
        <v>5</v>
      </c>
      <c r="Q46" t="s" s="69">
        <v>111</v>
      </c>
      <c r="R46" t="s" s="17">
        <v>112</v>
      </c>
      <c r="S46" t="s" s="17">
        <v>113</v>
      </c>
    </row>
    <row r="47" ht="20.05" customHeight="1">
      <c r="P47" s="68">
        <v>6</v>
      </c>
      <c r="Q47" t="s" s="69">
        <v>76</v>
      </c>
      <c r="R47" s="53"/>
      <c r="S47" t="s" s="17">
        <v>114</v>
      </c>
    </row>
    <row r="48" ht="20.05" customHeight="1">
      <c r="P48" s="68">
        <v>7</v>
      </c>
      <c r="Q48" t="s" s="69">
        <v>115</v>
      </c>
      <c r="R48" s="53"/>
      <c r="S48" t="s" s="17">
        <v>116</v>
      </c>
    </row>
    <row r="49" ht="56.05" customHeight="1">
      <c r="P49" s="68">
        <v>8</v>
      </c>
      <c r="Q49" t="s" s="69">
        <v>117</v>
      </c>
      <c r="R49" s="53"/>
      <c r="S49" t="s" s="17">
        <v>118</v>
      </c>
    </row>
    <row r="50" ht="20.05" customHeight="1">
      <c r="P50" s="68">
        <v>9</v>
      </c>
      <c r="Q50" t="s" s="69">
        <v>119</v>
      </c>
      <c r="R50" s="53"/>
      <c r="S50" t="s" s="17">
        <v>120</v>
      </c>
    </row>
  </sheetData>
  <mergeCells count="3">
    <mergeCell ref="A1:J1"/>
    <mergeCell ref="K24:O24"/>
    <mergeCell ref="P40:S40"/>
  </mergeCells>
  <hyperlinks>
    <hyperlink ref="S42" r:id="rId1" location="" tooltip="" display="https://ams-osram.com/products/sensor-solutions/ambient-light-color-spectral-proximity-sensors/ams-as7265x-smart-spectral-sensor"/>
    <hyperlink ref="S43" r:id="rId2" location="" tooltip="" display="https://en.wikipedia.org/wiki/Visible_spectrum"/>
    <hyperlink ref="S44" r:id="rId3" location="" tooltip="" display="https://405nm.com/wavelength-to-color/"/>
    <hyperlink ref="S45" r:id="rId4" location="" tooltip="" display="https://www.w3schools.com/colors/colors_rgb.asp"/>
    <hyperlink ref="S46" r:id="rId5" location="" tooltip="" display="https://colordesigner.io/color-name-finder"/>
    <hyperlink ref="S47" r:id="rId6" location="" tooltip="" display="https://en.wikipedia.org/wiki/Planck_constant"/>
    <hyperlink ref="S48" r:id="rId7" location="" tooltip="" display="https://en.wikipedia.org/wiki/Electronvolt"/>
    <hyperlink ref="S49" r:id="rId8" location="" tooltip="" display="https://phys.libretexts.org/Bookshelves/College_Physics/College_Physics_1e_(OpenStax)/29:_Introduction_to_Quantum_Physics/29.03:_Photon_Energies_and_the_Electromagnetic_Spectrum"/>
    <hyperlink ref="S50" r:id="rId9" location="" tooltip="" display="https://www.colorhexa.com/2300ff"/>
  </hyperlinks>
  <pageMargins left="0.5" right="0.5" top="0.75" bottom="0.75" header="0.277778" footer="0.277778"/>
  <pageSetup firstPageNumber="1" fitToHeight="1" fitToWidth="1" scale="67" useFirstPageNumber="0" orientation="portrait" pageOrder="downThenOver"/>
  <headerFooter>
    <oddFooter>&amp;C&amp;"Helvetica Neue,Regular"&amp;12&amp;K000000&amp;P</oddFooter>
  </headerFooter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